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.sharepoint.com/Shared Documents/1. PIRKIMŲ SKYRIAUS ERDVĖ/KOMISIJŲ VEIKLA/2. Veiklos ir technologinių pirkimų komisija/Dovilė VP/6454_Spec. technikos (Shmidt) remontas ir detalės/01. Pirkimo organizavimas/Pirkimo dokumentai/Derinami PD/"/>
    </mc:Choice>
  </mc:AlternateContent>
  <xr:revisionPtr revIDLastSave="10" documentId="8_{796FF20F-E1F2-4D24-B33D-7B4A3B9F9D41}" xr6:coauthVersionLast="47" xr6:coauthVersionMax="47" xr10:uidLastSave="{FD11E76F-BACB-44CF-8248-60DC3549C59F}"/>
  <bookViews>
    <workbookView xWindow="-120" yWindow="-120" windowWidth="29040" windowHeight="15720" xr2:uid="{BF960B28-3F10-4AA7-B125-7C18A11640D2}"/>
  </bookViews>
  <sheets>
    <sheet name="Schmidt remontas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" i="4" l="1"/>
  <c r="H40" i="4"/>
  <c r="H47" i="4"/>
  <c r="H56" i="4"/>
  <c r="H34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58" i="4"/>
  <c r="H57" i="4"/>
  <c r="H54" i="4"/>
  <c r="H53" i="4"/>
  <c r="H52" i="4"/>
  <c r="H50" i="4"/>
  <c r="H49" i="4"/>
  <c r="H46" i="4"/>
  <c r="H38" i="4"/>
  <c r="H39" i="4"/>
  <c r="H41" i="4"/>
  <c r="H42" i="4"/>
  <c r="H43" i="4"/>
  <c r="H44" i="4"/>
  <c r="H36" i="4" l="1"/>
  <c r="H32" i="4"/>
  <c r="H55" i="4"/>
  <c r="H51" i="4"/>
  <c r="H48" i="4"/>
  <c r="H45" i="4"/>
  <c r="H35" i="4" l="1"/>
  <c r="H59" i="4" s="1"/>
  <c r="H60" i="4"/>
  <c r="H61" i="4" l="1"/>
</calcChain>
</file>

<file path=xl/sharedStrings.xml><?xml version="1.0" encoding="utf-8"?>
<sst xmlns="http://schemas.openxmlformats.org/spreadsheetml/2006/main" count="199" uniqueCount="151">
  <si>
    <t>SPS priedas Nr. 2.1 - Konkursinis žiniaraštis</t>
  </si>
  <si>
    <t>Tiekėjas:</t>
  </si>
  <si>
    <t> </t>
  </si>
  <si>
    <t>Specialios technikos (Schmidt) remontas ir detalės</t>
  </si>
  <si>
    <t>Eil. Nr.</t>
  </si>
  <si>
    <t>Detalės pavadinimas</t>
  </si>
  <si>
    <t>Gaminio Nr. kataloge*</t>
  </si>
  <si>
    <t>Siūlomos prekės gamintojo pavadinimas, markė, prekės kodas (jeigu yra), kilmės šalis</t>
  </si>
  <si>
    <t>Mato vienetas</t>
  </si>
  <si>
    <t>Preliminarus mato vienetų kiekis, vnt.</t>
  </si>
  <si>
    <t>1 vieneto įkainis, EUR be PVM***</t>
  </si>
  <si>
    <t>Kaina, EUR be PVM 
(6X7)</t>
  </si>
  <si>
    <t xml:space="preserve">1. </t>
  </si>
  <si>
    <t xml:space="preserve">Prekės: </t>
  </si>
  <si>
    <t>1.1.</t>
  </si>
  <si>
    <t>Pjovimo briauna 95x22x2400</t>
  </si>
  <si>
    <t>0124320-3</t>
  </si>
  <si>
    <t>vnt.</t>
  </si>
  <si>
    <t>1.2.</t>
  </si>
  <si>
    <t>Pjovimo briauna95x22x2600 (sniego pūstuvo)</t>
  </si>
  <si>
    <t>0124322-9</t>
  </si>
  <si>
    <t>1.3.</t>
  </si>
  <si>
    <t>Jungtis</t>
  </si>
  <si>
    <t>0124807-9</t>
  </si>
  <si>
    <t>1.4.</t>
  </si>
  <si>
    <t>Oro cilindras</t>
  </si>
  <si>
    <t>0133983-7</t>
  </si>
  <si>
    <t>1.5.</t>
  </si>
  <si>
    <t>Pakėlimo/nuleidimo cilindras</t>
  </si>
  <si>
    <t>0133984-5</t>
  </si>
  <si>
    <t>1.6.</t>
  </si>
  <si>
    <t>0133985-2</t>
  </si>
  <si>
    <t>1.7.</t>
  </si>
  <si>
    <t>Laidų komplektas</t>
  </si>
  <si>
    <t>0134308-6</t>
  </si>
  <si>
    <t>1.8.</t>
  </si>
  <si>
    <t>Cilindro kilpa</t>
  </si>
  <si>
    <t>0134313-6</t>
  </si>
  <si>
    <t>1.9.</t>
  </si>
  <si>
    <t>Viršutinė lygiagretė didžioji</t>
  </si>
  <si>
    <t>0134968-7</t>
  </si>
  <si>
    <t>1.10.</t>
  </si>
  <si>
    <t>Lygio indikatorius FSK-176-2,60</t>
  </si>
  <si>
    <t>0219753-1</t>
  </si>
  <si>
    <t>1.11.</t>
  </si>
  <si>
    <t>Lygio valdymo jungiklis</t>
  </si>
  <si>
    <t>0219754-9</t>
  </si>
  <si>
    <t>1.12.</t>
  </si>
  <si>
    <t>Termojungiklis su įžeminimu</t>
  </si>
  <si>
    <t>0219755-6</t>
  </si>
  <si>
    <t>1.13.</t>
  </si>
  <si>
    <t>Apsauginis vožtuvas</t>
  </si>
  <si>
    <t>0233155-1</t>
  </si>
  <si>
    <t>1.14.</t>
  </si>
  <si>
    <t>Hidraulinis cilindras</t>
  </si>
  <si>
    <t>0235246-6</t>
  </si>
  <si>
    <t>1.15.</t>
  </si>
  <si>
    <t>Cirkuliacinis siurblys</t>
  </si>
  <si>
    <t>0250202-9</t>
  </si>
  <si>
    <t>1.16.</t>
  </si>
  <si>
    <t>Kuro filtras</t>
  </si>
  <si>
    <t>0250203-7</t>
  </si>
  <si>
    <t>1.17.</t>
  </si>
  <si>
    <t>Elektronikos valdymo blokas – HIDRAULIKOS KONTROLĖS MODULIO</t>
  </si>
  <si>
    <t>0280031-6</t>
  </si>
  <si>
    <t>1.18.</t>
  </si>
  <si>
    <t>Pavarų dėžė (sraigtas)</t>
  </si>
  <si>
    <t>18-9420414-S</t>
  </si>
  <si>
    <t>1.19.</t>
  </si>
  <si>
    <t>Nerūdijančio plieno šarnyras(Rod End M12 DIN12240-4 ext. thread SS)</t>
  </si>
  <si>
    <t>1140837-2</t>
  </si>
  <si>
    <t>1.20.</t>
  </si>
  <si>
    <t>Skleidimo kontrolės daviklis (Spreading control (SICK) S2)</t>
  </si>
  <si>
    <t>1257482-2</t>
  </si>
  <si>
    <t>1.21.</t>
  </si>
  <si>
    <t>Hidraulinis variklis OMM 32cc</t>
  </si>
  <si>
    <t>18-9423080-NB</t>
  </si>
  <si>
    <t>1.22.</t>
  </si>
  <si>
    <t xml:space="preserve">Volelis </t>
  </si>
  <si>
    <t>18-9543059-S</t>
  </si>
  <si>
    <t>1.23.</t>
  </si>
  <si>
    <t>Įtempimo volelis 130mm</t>
  </si>
  <si>
    <t>1102260-8</t>
  </si>
  <si>
    <t>1.24.</t>
  </si>
  <si>
    <t>Vandens siurblys 95cc</t>
  </si>
  <si>
    <t>1089887-0</t>
  </si>
  <si>
    <t>1.25.</t>
  </si>
  <si>
    <t>Atbulinis vožtuvas ir oro vėdinimas 40&gt; 40 CS</t>
  </si>
  <si>
    <t>1159099-5</t>
  </si>
  <si>
    <t>Bendra Prekių kainų suma (1.1-1.25 eilučių suma), EUR be PVM</t>
  </si>
  <si>
    <t>Visoms nurodytoms Prekėms (1.1-1.25 eilutės) ir pagal Techninės specifikacijos 1.2.5 punktą perkamoms Prekėms taikoma nuolaida proc.** (nurodomas procentas skaičiais)</t>
  </si>
  <si>
    <t>Bendra Prekių kaina Eur be PVM su pritaikyta nulaida (A)</t>
  </si>
  <si>
    <t>2.</t>
  </si>
  <si>
    <t>Paslaugos (B) (B=C+D+E+F+G):</t>
  </si>
  <si>
    <t xml:space="preserve">2.1. </t>
  </si>
  <si>
    <t>Darbo dienomis, darbo valandomis, nuo 8.00 iki 17.00 val. (2.1.1-2.1.8 eilučių suma, C):</t>
  </si>
  <si>
    <t>2.1.1.</t>
  </si>
  <si>
    <t>Įrangos remonto paslaugos , trukmė iki 1 val.</t>
  </si>
  <si>
    <t>val.</t>
  </si>
  <si>
    <t>2.1.2.</t>
  </si>
  <si>
    <t>Įrangos remonto paslaugos, trukmė iki 3 val .</t>
  </si>
  <si>
    <t>2.1.3.</t>
  </si>
  <si>
    <t>Įrangos remonto paslaugos, trukmė iki 6 val.</t>
  </si>
  <si>
    <t>2.1.4.</t>
  </si>
  <si>
    <t>Įrangos remonto paslaugos, trukmė daugiau kaip 6 val.</t>
  </si>
  <si>
    <t>2.1.5.</t>
  </si>
  <si>
    <t>Įrangos remonto paslaugos, nuo lapkričio 1 d. iki balandžio 15 d. Pirkėjui nesuteikus uždarų, šildomų patalpų, trukmė iki 1 val.</t>
  </si>
  <si>
    <t>2.1.6.</t>
  </si>
  <si>
    <t>Įrangos remonto paslaugos, nuo lapkričio 1 d. iki balandžio 15 d. Pirkėjui nesuteikus uždarų, šildomų patalpų, trukmė iki 3 val.</t>
  </si>
  <si>
    <t>2.1.7.</t>
  </si>
  <si>
    <t>Įrangos remonto paslaugos, nuo lapkričio 1 d. iki balandžio 15 d. Pirkėjui nesuteikus uždarų, šildomų patalpų, trukmė iki 6 val.</t>
  </si>
  <si>
    <t>2.1.8.</t>
  </si>
  <si>
    <t>Įrangos remonto paslaugos, nuo lapkričio 1 d. iki balandžio 15 d. Pirkėjui nesuteikus uždarų, šildomų patalpų, trukmė daugiau kaip 6 val.</t>
  </si>
  <si>
    <t>2.2.</t>
  </si>
  <si>
    <t>Darbo dienomis, nedarbo valandomis, nuo 17.00 val. (2.2.1-2.2.2 eilučių suma, D):</t>
  </si>
  <si>
    <t xml:space="preserve">2.2.1. </t>
  </si>
  <si>
    <t>Įrangos remonto paslaugos</t>
  </si>
  <si>
    <t>2.2.2.</t>
  </si>
  <si>
    <t>Įrangos remonto paslaugos, nuo lapkričio 1 d. iki balandžio 15 d. Pirkėjui nesuteikus uždarų, šildomų patalpų</t>
  </si>
  <si>
    <t xml:space="preserve">2.3. </t>
  </si>
  <si>
    <t>Nedarbo ir švenčių dienomis (2.3.1-2.3.2 eilučių suma, E):</t>
  </si>
  <si>
    <t>2.3.1.</t>
  </si>
  <si>
    <t>2.3.2.</t>
  </si>
  <si>
    <t xml:space="preserve">2.4. </t>
  </si>
  <si>
    <t xml:space="preserve">Atvykimas į remonto vietą (su mobiliomis remonto dirbtuvėmis) adresu (2.4.1-2.4.3 eilučių suma, F): </t>
  </si>
  <si>
    <t>2.4.1.</t>
  </si>
  <si>
    <t>Rodūnios kelias 10A, Vilnius</t>
  </si>
  <si>
    <t>kartas</t>
  </si>
  <si>
    <t>2.4.2.</t>
  </si>
  <si>
    <t>Oro uosto g. 4, Karmėlava, Kauno rajonas</t>
  </si>
  <si>
    <t>2.4.3.</t>
  </si>
  <si>
    <t>Liepojos pl. 1, Palanga</t>
  </si>
  <si>
    <t>2.5.</t>
  </si>
  <si>
    <t>Nesant galimybės suteikti Paslaugų pas Užsakovą, transporto priemonės be valstybinės registracijos transportavimas į Tiekėjo remonto dirbtuves, o suteikus Paslaugas – transporto priemonės transportavimu iš Tiekėjo remonto dirbtuvių Pirkėjui adresais (2.5.1-2.5.3 eilučių suma, G):</t>
  </si>
  <si>
    <t>2.5.1.</t>
  </si>
  <si>
    <t>2.5.2.</t>
  </si>
  <si>
    <t>2.5.3.</t>
  </si>
  <si>
    <t>Bendra palyginamoji pasiūlymo kaina (A+B), EUR be PVM</t>
  </si>
  <si>
    <r>
      <t xml:space="preserve">PVM, proc. </t>
    </r>
    <r>
      <rPr>
        <b/>
        <sz val="12"/>
        <color rgb="FFFF0000"/>
        <rFont val="Times New Roman"/>
        <family val="1"/>
        <charset val="186"/>
      </rPr>
      <t>(nurodyti taikomą PVM dydį)</t>
    </r>
    <r>
      <rPr>
        <b/>
        <sz val="12"/>
        <color theme="1"/>
        <rFont val="Times New Roman"/>
        <family val="1"/>
        <charset val="186"/>
      </rPr>
      <t>:</t>
    </r>
  </si>
  <si>
    <t>Bendra palyginamoji pasiūlymo kaina, EUR su PVM</t>
  </si>
  <si>
    <t>Pastabos:</t>
  </si>
  <si>
    <t>* Gaminio Nr. kataloge - atitinka Schmidt technikos gamintojo internetinio (Online) detalių paieškos ir užsakymų katalogo/kainyno numerius</t>
  </si>
  <si>
    <t xml:space="preserve">** Prekėms (1.1-1.25 eilutės) ir pagal Techninės specifikacijos 1.2.5 punktą perkamoms Prekėms siūloma nuolaida turi būti sveikas skaičius ir negali būti 0. </t>
  </si>
  <si>
    <t>*** Pasiūlymų palyginimui lentelės (1.1-1.25 eilutėse) nurodytų Prekių įkainiai turi būti apskaičiuoti nurodant šių konkrečių Prekių paskutinių 6 (šešių) mėnesių įkainių vidurkį (skaičiuojant iki pirminių pasiūlymų pateikimo termino pabaigos).</t>
  </si>
  <si>
    <t>Kaina EUR be PVM apskaičiuojama padauginant įkainį EUR be PVM iš preliminaraus mato vienetų kiekio</t>
  </si>
  <si>
    <t>Kainos ir įkainiai pasiūlyme nurodomos suapvalintos, paliekant du skaitmenis po kablelio.</t>
  </si>
  <si>
    <r>
      <t xml:space="preserve">Pasiūlymo kaina EUR su PVM turi apimti visas išlaidas, visus mokesčius ir apmokestinimus, mokėtinus pagal galiojančius Lietuvos Respublikos įstatymus. </t>
    </r>
    <r>
      <rPr>
        <i/>
        <sz val="12"/>
        <rFont val="Times New Roman"/>
        <family val="1"/>
        <charset val="186"/>
      </rPr>
      <t>Tai nėra Pirkėjo įsipareigojimas Laimėjusiam Dalyviui sumokėti nurodytą sumą Sutarties galiojimo laikotarpiu ir bus naudojama tik pasiūlymų vertinimui.</t>
    </r>
    <r>
      <rPr>
        <sz val="12"/>
        <rFont val="Times New Roman"/>
        <family val="1"/>
        <charset val="186"/>
      </rPr>
      <t xml:space="preserve"> Laimėjusiam Dalyviui bus sumokama tik už faktišką kiekį.  </t>
    </r>
  </si>
  <si>
    <t>Tiekėjo vadovas arba jo įgaliotas asmuo</t>
  </si>
  <si>
    <t>vardas, pavardė, pareigos</t>
  </si>
  <si>
    <t>parašas</t>
  </si>
  <si>
    <t>Už finansinę apskaitą atsakingas Tiekėjo asmuo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</si>
</sst>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i/>
      <sz val="12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2" xfId="0" applyFont="1" applyBorder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7" fillId="5" borderId="12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7" fillId="5" borderId="16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2" fontId="8" fillId="5" borderId="17" xfId="0" applyNumberFormat="1" applyFont="1" applyFill="1" applyBorder="1" applyAlignment="1">
      <alignment horizontal="center" vertical="center"/>
    </xf>
    <xf numFmtId="0" fontId="8" fillId="5" borderId="16" xfId="0" applyFont="1" applyFill="1" applyBorder="1" applyAlignment="1">
      <alignment vertical="center"/>
    </xf>
    <xf numFmtId="0" fontId="8" fillId="5" borderId="28" xfId="0" applyFont="1" applyFill="1" applyBorder="1" applyAlignment="1">
      <alignment vertical="center"/>
    </xf>
    <xf numFmtId="2" fontId="8" fillId="5" borderId="30" xfId="0" applyNumberFormat="1" applyFont="1" applyFill="1" applyBorder="1" applyAlignment="1">
      <alignment horizontal="center" vertical="center"/>
    </xf>
    <xf numFmtId="0" fontId="8" fillId="5" borderId="12" xfId="0" applyFont="1" applyFill="1" applyBorder="1" applyAlignment="1">
      <alignment vertical="center"/>
    </xf>
    <xf numFmtId="2" fontId="8" fillId="5" borderId="24" xfId="0" applyNumberFormat="1" applyFont="1" applyFill="1" applyBorder="1" applyAlignment="1">
      <alignment horizontal="center" vertical="center"/>
    </xf>
    <xf numFmtId="2" fontId="3" fillId="5" borderId="17" xfId="0" applyNumberFormat="1" applyFont="1" applyFill="1" applyBorder="1" applyAlignment="1">
      <alignment horizontal="center" vertical="center"/>
    </xf>
    <xf numFmtId="0" fontId="4" fillId="5" borderId="25" xfId="0" applyFont="1" applyFill="1" applyBorder="1" applyAlignment="1">
      <alignment horizontal="center" vertical="center" wrapText="1"/>
    </xf>
    <xf numFmtId="0" fontId="3" fillId="5" borderId="27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0" fontId="4" fillId="5" borderId="12" xfId="0" applyFont="1" applyFill="1" applyBorder="1" applyAlignment="1">
      <alignment horizontal="center" vertical="center" wrapText="1"/>
    </xf>
    <xf numFmtId="4" fontId="8" fillId="5" borderId="24" xfId="0" applyNumberFormat="1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 wrapText="1"/>
    </xf>
    <xf numFmtId="4" fontId="3" fillId="5" borderId="17" xfId="0" applyNumberFormat="1" applyFont="1" applyFill="1" applyBorder="1" applyAlignment="1">
      <alignment horizontal="center" vertical="center"/>
    </xf>
    <xf numFmtId="4" fontId="3" fillId="5" borderId="22" xfId="0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4" fillId="5" borderId="27" xfId="0" applyFont="1" applyFill="1" applyBorder="1" applyAlignment="1">
      <alignment horizontal="center" vertical="center" wrapText="1"/>
    </xf>
    <xf numFmtId="4" fontId="5" fillId="2" borderId="10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3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 applyProtection="1">
      <alignment horizontal="right" vertical="center" wrapText="1"/>
      <protection locked="0"/>
    </xf>
    <xf numFmtId="4" fontId="8" fillId="5" borderId="22" xfId="0" applyNumberFormat="1" applyFont="1" applyFill="1" applyBorder="1" applyAlignment="1">
      <alignment horizontal="center" vertical="center"/>
    </xf>
    <xf numFmtId="3" fontId="3" fillId="6" borderId="1" xfId="0" applyNumberFormat="1" applyFont="1" applyFill="1" applyBorder="1" applyAlignment="1" applyProtection="1">
      <alignment horizontal="center" vertical="center" wrapText="1"/>
      <protection locked="0"/>
    </xf>
    <xf numFmtId="4" fontId="2" fillId="6" borderId="27" xfId="0" applyNumberFormat="1" applyFont="1" applyFill="1" applyBorder="1" applyAlignment="1" applyProtection="1">
      <alignment horizontal="right" vertical="center" wrapText="1"/>
      <protection locked="0"/>
    </xf>
    <xf numFmtId="9" fontId="14" fillId="6" borderId="1" xfId="1" applyFont="1" applyFill="1" applyBorder="1" applyAlignment="1">
      <alignment vertical="center"/>
    </xf>
    <xf numFmtId="0" fontId="9" fillId="5" borderId="23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3" fillId="5" borderId="26" xfId="0" applyFont="1" applyFill="1" applyBorder="1" applyAlignment="1">
      <alignment horizontal="left" vertical="center" wrapText="1"/>
    </xf>
    <xf numFmtId="0" fontId="3" fillId="5" borderId="20" xfId="0" applyFont="1" applyFill="1" applyBorder="1" applyAlignment="1">
      <alignment horizontal="left" vertical="center" wrapText="1"/>
    </xf>
    <xf numFmtId="0" fontId="3" fillId="5" borderId="2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left" vertical="center" wrapText="1"/>
    </xf>
    <xf numFmtId="0" fontId="5" fillId="5" borderId="14" xfId="0" applyFont="1" applyFill="1" applyBorder="1" applyAlignment="1">
      <alignment horizontal="left" vertical="center" wrapText="1"/>
    </xf>
    <xf numFmtId="0" fontId="5" fillId="5" borderId="15" xfId="0" applyFont="1" applyFill="1" applyBorder="1" applyAlignment="1">
      <alignment horizontal="left" vertical="center" wrapText="1"/>
    </xf>
    <xf numFmtId="0" fontId="9" fillId="2" borderId="18" xfId="0" applyFont="1" applyFill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center"/>
    </xf>
    <xf numFmtId="0" fontId="9" fillId="2" borderId="4" xfId="0" applyFont="1" applyFill="1" applyBorder="1" applyAlignment="1">
      <alignment horizontal="right" vertical="center"/>
    </xf>
    <xf numFmtId="0" fontId="9" fillId="2" borderId="18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/>
    </xf>
    <xf numFmtId="0" fontId="9" fillId="2" borderId="20" xfId="0" applyFont="1" applyFill="1" applyBorder="1" applyAlignment="1">
      <alignment horizontal="right" vertical="center"/>
    </xf>
    <xf numFmtId="0" fontId="9" fillId="2" borderId="21" xfId="0" applyFont="1" applyFill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10" fillId="5" borderId="0" xfId="0" applyFont="1" applyFill="1" applyAlignment="1">
      <alignment horizontal="left" wrapText="1"/>
    </xf>
    <xf numFmtId="0" fontId="5" fillId="2" borderId="2" xfId="0" applyFont="1" applyFill="1" applyBorder="1" applyAlignment="1">
      <alignment horizontal="right" vertical="center"/>
    </xf>
    <xf numFmtId="0" fontId="5" fillId="2" borderId="3" xfId="0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EA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C5B4C-DED7-4F98-B231-1C048D008E76}">
  <sheetPr>
    <pageSetUpPr fitToPage="1"/>
  </sheetPr>
  <dimension ref="A1:H72"/>
  <sheetViews>
    <sheetView tabSelected="1" zoomScaleNormal="100" workbookViewId="0">
      <pane ySplit="5" topLeftCell="A23" activePane="bottomLeft" state="frozen"/>
      <selection pane="bottomLeft" activeCell="N46" sqref="N46"/>
    </sheetView>
  </sheetViews>
  <sheetFormatPr defaultColWidth="9.140625" defaultRowHeight="15.75"/>
  <cols>
    <col min="1" max="1" width="6.140625" style="34" customWidth="1"/>
    <col min="2" max="2" width="47.7109375" style="3" customWidth="1"/>
    <col min="3" max="3" width="15.85546875" style="3" customWidth="1"/>
    <col min="4" max="4" width="33.42578125" style="3" customWidth="1"/>
    <col min="5" max="5" width="15.85546875" style="3" customWidth="1"/>
    <col min="6" max="6" width="13.85546875" style="34" customWidth="1"/>
    <col min="7" max="7" width="16.42578125" style="37" customWidth="1"/>
    <col min="8" max="8" width="18.85546875" style="37" customWidth="1"/>
    <col min="9" max="16384" width="9.140625" style="3"/>
  </cols>
  <sheetData>
    <row r="1" spans="1:8" ht="13.5" customHeight="1">
      <c r="A1" s="54" t="s">
        <v>0</v>
      </c>
      <c r="B1" s="54"/>
      <c r="C1" s="1"/>
      <c r="D1" s="1"/>
      <c r="E1" s="2" t="s">
        <v>1</v>
      </c>
      <c r="F1" s="55" t="s">
        <v>2</v>
      </c>
      <c r="G1" s="56"/>
      <c r="H1" s="57"/>
    </row>
    <row r="2" spans="1:8">
      <c r="A2" s="4"/>
      <c r="B2" s="4"/>
      <c r="C2" s="4"/>
      <c r="D2" s="4"/>
      <c r="E2" s="4"/>
      <c r="F2" s="4"/>
      <c r="G2" s="4"/>
      <c r="H2" s="4"/>
    </row>
    <row r="3" spans="1:8" ht="30.75" customHeight="1">
      <c r="A3" s="59" t="s">
        <v>3</v>
      </c>
      <c r="B3" s="59"/>
      <c r="C3" s="59"/>
      <c r="D3" s="59"/>
      <c r="E3" s="59"/>
      <c r="F3" s="59"/>
      <c r="G3" s="59"/>
      <c r="H3" s="59"/>
    </row>
    <row r="4" spans="1:8" ht="47.25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</row>
    <row r="5" spans="1:8" s="7" customFormat="1" ht="16.5" thickBot="1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</row>
    <row r="6" spans="1:8" s="9" customFormat="1">
      <c r="A6" s="8" t="s">
        <v>12</v>
      </c>
      <c r="B6" s="60" t="s">
        <v>13</v>
      </c>
      <c r="C6" s="61"/>
      <c r="D6" s="61"/>
      <c r="E6" s="61"/>
      <c r="F6" s="61"/>
      <c r="G6" s="61"/>
      <c r="H6" s="62"/>
    </row>
    <row r="7" spans="1:8" s="9" customFormat="1">
      <c r="A7" s="10" t="s">
        <v>14</v>
      </c>
      <c r="B7" s="11" t="s">
        <v>15</v>
      </c>
      <c r="C7" s="12" t="s">
        <v>16</v>
      </c>
      <c r="D7" s="41"/>
      <c r="E7" s="12" t="s">
        <v>17</v>
      </c>
      <c r="F7" s="13">
        <v>1</v>
      </c>
      <c r="G7" s="42"/>
      <c r="H7" s="14">
        <f>G7*F7</f>
        <v>0</v>
      </c>
    </row>
    <row r="8" spans="1:8" s="9" customFormat="1">
      <c r="A8" s="10" t="s">
        <v>18</v>
      </c>
      <c r="B8" s="11" t="s">
        <v>19</v>
      </c>
      <c r="C8" s="12" t="s">
        <v>20</v>
      </c>
      <c r="D8" s="41"/>
      <c r="E8" s="12" t="s">
        <v>17</v>
      </c>
      <c r="F8" s="13">
        <v>1</v>
      </c>
      <c r="G8" s="42"/>
      <c r="H8" s="14">
        <f t="shared" ref="H8:H31" si="0">G8*F8</f>
        <v>0</v>
      </c>
    </row>
    <row r="9" spans="1:8" s="9" customFormat="1">
      <c r="A9" s="10" t="s">
        <v>21</v>
      </c>
      <c r="B9" s="11" t="s">
        <v>22</v>
      </c>
      <c r="C9" s="12" t="s">
        <v>23</v>
      </c>
      <c r="D9" s="41"/>
      <c r="E9" s="12" t="s">
        <v>17</v>
      </c>
      <c r="F9" s="13">
        <v>1</v>
      </c>
      <c r="G9" s="42"/>
      <c r="H9" s="14">
        <f t="shared" si="0"/>
        <v>0</v>
      </c>
    </row>
    <row r="10" spans="1:8" s="9" customFormat="1">
      <c r="A10" s="10" t="s">
        <v>24</v>
      </c>
      <c r="B10" s="11" t="s">
        <v>25</v>
      </c>
      <c r="C10" s="12" t="s">
        <v>26</v>
      </c>
      <c r="D10" s="41"/>
      <c r="E10" s="12" t="s">
        <v>17</v>
      </c>
      <c r="F10" s="13">
        <v>1</v>
      </c>
      <c r="G10" s="42"/>
      <c r="H10" s="14">
        <f t="shared" si="0"/>
        <v>0</v>
      </c>
    </row>
    <row r="11" spans="1:8" s="9" customFormat="1">
      <c r="A11" s="10" t="s">
        <v>27</v>
      </c>
      <c r="B11" s="11" t="s">
        <v>28</v>
      </c>
      <c r="C11" s="12" t="s">
        <v>29</v>
      </c>
      <c r="D11" s="41"/>
      <c r="E11" s="12" t="s">
        <v>17</v>
      </c>
      <c r="F11" s="13">
        <v>1</v>
      </c>
      <c r="G11" s="42"/>
      <c r="H11" s="14">
        <f t="shared" si="0"/>
        <v>0</v>
      </c>
    </row>
    <row r="12" spans="1:8" s="9" customFormat="1">
      <c r="A12" s="10" t="s">
        <v>30</v>
      </c>
      <c r="B12" s="11" t="s">
        <v>28</v>
      </c>
      <c r="C12" s="12" t="s">
        <v>31</v>
      </c>
      <c r="D12" s="41"/>
      <c r="E12" s="12" t="s">
        <v>17</v>
      </c>
      <c r="F12" s="13">
        <v>1</v>
      </c>
      <c r="G12" s="42"/>
      <c r="H12" s="14">
        <f t="shared" si="0"/>
        <v>0</v>
      </c>
    </row>
    <row r="13" spans="1:8" s="9" customFormat="1">
      <c r="A13" s="10" t="s">
        <v>32</v>
      </c>
      <c r="B13" s="11" t="s">
        <v>33</v>
      </c>
      <c r="C13" s="12" t="s">
        <v>34</v>
      </c>
      <c r="D13" s="41"/>
      <c r="E13" s="12" t="s">
        <v>17</v>
      </c>
      <c r="F13" s="13">
        <v>1</v>
      </c>
      <c r="G13" s="42"/>
      <c r="H13" s="14">
        <f t="shared" si="0"/>
        <v>0</v>
      </c>
    </row>
    <row r="14" spans="1:8" s="9" customFormat="1">
      <c r="A14" s="10" t="s">
        <v>35</v>
      </c>
      <c r="B14" s="11" t="s">
        <v>36</v>
      </c>
      <c r="C14" s="12" t="s">
        <v>37</v>
      </c>
      <c r="D14" s="41"/>
      <c r="E14" s="12" t="s">
        <v>17</v>
      </c>
      <c r="F14" s="13">
        <v>1</v>
      </c>
      <c r="G14" s="42"/>
      <c r="H14" s="14">
        <f t="shared" si="0"/>
        <v>0</v>
      </c>
    </row>
    <row r="15" spans="1:8" s="9" customFormat="1">
      <c r="A15" s="10" t="s">
        <v>38</v>
      </c>
      <c r="B15" s="11" t="s">
        <v>39</v>
      </c>
      <c r="C15" s="12" t="s">
        <v>40</v>
      </c>
      <c r="D15" s="41"/>
      <c r="E15" s="12" t="s">
        <v>17</v>
      </c>
      <c r="F15" s="13">
        <v>1</v>
      </c>
      <c r="G15" s="42"/>
      <c r="H15" s="14">
        <f t="shared" si="0"/>
        <v>0</v>
      </c>
    </row>
    <row r="16" spans="1:8" s="9" customFormat="1">
      <c r="A16" s="10" t="s">
        <v>41</v>
      </c>
      <c r="B16" s="11" t="s">
        <v>42</v>
      </c>
      <c r="C16" s="12" t="s">
        <v>43</v>
      </c>
      <c r="D16" s="41"/>
      <c r="E16" s="12" t="s">
        <v>17</v>
      </c>
      <c r="F16" s="13">
        <v>1</v>
      </c>
      <c r="G16" s="42"/>
      <c r="H16" s="14">
        <f t="shared" si="0"/>
        <v>0</v>
      </c>
    </row>
    <row r="17" spans="1:8" s="9" customFormat="1">
      <c r="A17" s="10" t="s">
        <v>44</v>
      </c>
      <c r="B17" s="11" t="s">
        <v>45</v>
      </c>
      <c r="C17" s="12" t="s">
        <v>46</v>
      </c>
      <c r="D17" s="41"/>
      <c r="E17" s="12" t="s">
        <v>17</v>
      </c>
      <c r="F17" s="13">
        <v>1</v>
      </c>
      <c r="G17" s="42"/>
      <c r="H17" s="14">
        <f t="shared" si="0"/>
        <v>0</v>
      </c>
    </row>
    <row r="18" spans="1:8" s="9" customFormat="1">
      <c r="A18" s="10" t="s">
        <v>47</v>
      </c>
      <c r="B18" s="11" t="s">
        <v>48</v>
      </c>
      <c r="C18" s="12" t="s">
        <v>49</v>
      </c>
      <c r="D18" s="41"/>
      <c r="E18" s="12" t="s">
        <v>17</v>
      </c>
      <c r="F18" s="13">
        <v>1</v>
      </c>
      <c r="G18" s="42"/>
      <c r="H18" s="14">
        <f t="shared" si="0"/>
        <v>0</v>
      </c>
    </row>
    <row r="19" spans="1:8" s="9" customFormat="1">
      <c r="A19" s="10" t="s">
        <v>50</v>
      </c>
      <c r="B19" s="11" t="s">
        <v>51</v>
      </c>
      <c r="C19" s="12" t="s">
        <v>52</v>
      </c>
      <c r="D19" s="41"/>
      <c r="E19" s="12" t="s">
        <v>17</v>
      </c>
      <c r="F19" s="13">
        <v>1</v>
      </c>
      <c r="G19" s="42"/>
      <c r="H19" s="14">
        <f t="shared" si="0"/>
        <v>0</v>
      </c>
    </row>
    <row r="20" spans="1:8" s="9" customFormat="1">
      <c r="A20" s="10" t="s">
        <v>53</v>
      </c>
      <c r="B20" s="11" t="s">
        <v>54</v>
      </c>
      <c r="C20" s="12" t="s">
        <v>55</v>
      </c>
      <c r="D20" s="41"/>
      <c r="E20" s="12" t="s">
        <v>17</v>
      </c>
      <c r="F20" s="13">
        <v>1</v>
      </c>
      <c r="G20" s="42"/>
      <c r="H20" s="14">
        <f t="shared" si="0"/>
        <v>0</v>
      </c>
    </row>
    <row r="21" spans="1:8" s="9" customFormat="1">
      <c r="A21" s="10" t="s">
        <v>56</v>
      </c>
      <c r="B21" s="11" t="s">
        <v>57</v>
      </c>
      <c r="C21" s="12" t="s">
        <v>58</v>
      </c>
      <c r="D21" s="41"/>
      <c r="E21" s="12" t="s">
        <v>17</v>
      </c>
      <c r="F21" s="13">
        <v>1</v>
      </c>
      <c r="G21" s="42"/>
      <c r="H21" s="14">
        <f t="shared" si="0"/>
        <v>0</v>
      </c>
    </row>
    <row r="22" spans="1:8" s="9" customFormat="1">
      <c r="A22" s="10" t="s">
        <v>59</v>
      </c>
      <c r="B22" s="11" t="s">
        <v>60</v>
      </c>
      <c r="C22" s="12" t="s">
        <v>61</v>
      </c>
      <c r="D22" s="41"/>
      <c r="E22" s="12" t="s">
        <v>17</v>
      </c>
      <c r="F22" s="13">
        <v>1</v>
      </c>
      <c r="G22" s="42"/>
      <c r="H22" s="14">
        <f t="shared" si="0"/>
        <v>0</v>
      </c>
    </row>
    <row r="23" spans="1:8" s="9" customFormat="1" ht="31.5">
      <c r="A23" s="10" t="s">
        <v>62</v>
      </c>
      <c r="B23" s="11" t="s">
        <v>63</v>
      </c>
      <c r="C23" s="12" t="s">
        <v>64</v>
      </c>
      <c r="D23" s="41"/>
      <c r="E23" s="12" t="s">
        <v>17</v>
      </c>
      <c r="F23" s="13">
        <v>1</v>
      </c>
      <c r="G23" s="42"/>
      <c r="H23" s="14">
        <f t="shared" si="0"/>
        <v>0</v>
      </c>
    </row>
    <row r="24" spans="1:8" s="9" customFormat="1">
      <c r="A24" s="10" t="s">
        <v>65</v>
      </c>
      <c r="B24" s="11" t="s">
        <v>66</v>
      </c>
      <c r="C24" s="12" t="s">
        <v>67</v>
      </c>
      <c r="D24" s="41"/>
      <c r="E24" s="12" t="s">
        <v>17</v>
      </c>
      <c r="F24" s="13">
        <v>1</v>
      </c>
      <c r="G24" s="42"/>
      <c r="H24" s="14">
        <f t="shared" si="0"/>
        <v>0</v>
      </c>
    </row>
    <row r="25" spans="1:8" s="9" customFormat="1" ht="31.5">
      <c r="A25" s="10" t="s">
        <v>68</v>
      </c>
      <c r="B25" s="11" t="s">
        <v>69</v>
      </c>
      <c r="C25" s="12" t="s">
        <v>70</v>
      </c>
      <c r="D25" s="41"/>
      <c r="E25" s="12" t="s">
        <v>17</v>
      </c>
      <c r="F25" s="13">
        <v>1</v>
      </c>
      <c r="G25" s="42"/>
      <c r="H25" s="14">
        <f t="shared" si="0"/>
        <v>0</v>
      </c>
    </row>
    <row r="26" spans="1:8" s="9" customFormat="1" ht="31.5">
      <c r="A26" s="10" t="s">
        <v>71</v>
      </c>
      <c r="B26" s="11" t="s">
        <v>72</v>
      </c>
      <c r="C26" s="12" t="s">
        <v>73</v>
      </c>
      <c r="D26" s="41"/>
      <c r="E26" s="12" t="s">
        <v>17</v>
      </c>
      <c r="F26" s="13">
        <v>1</v>
      </c>
      <c r="G26" s="42"/>
      <c r="H26" s="14">
        <f t="shared" si="0"/>
        <v>0</v>
      </c>
    </row>
    <row r="27" spans="1:8" s="9" customFormat="1" ht="31.5">
      <c r="A27" s="10" t="s">
        <v>74</v>
      </c>
      <c r="B27" s="11" t="s">
        <v>75</v>
      </c>
      <c r="C27" s="12" t="s">
        <v>76</v>
      </c>
      <c r="D27" s="41"/>
      <c r="E27" s="12" t="s">
        <v>17</v>
      </c>
      <c r="F27" s="13">
        <v>1</v>
      </c>
      <c r="G27" s="42"/>
      <c r="H27" s="14">
        <f t="shared" si="0"/>
        <v>0</v>
      </c>
    </row>
    <row r="28" spans="1:8" s="9" customFormat="1">
      <c r="A28" s="10" t="s">
        <v>77</v>
      </c>
      <c r="B28" s="11" t="s">
        <v>78</v>
      </c>
      <c r="C28" s="12" t="s">
        <v>79</v>
      </c>
      <c r="D28" s="41"/>
      <c r="E28" s="12" t="s">
        <v>17</v>
      </c>
      <c r="F28" s="13">
        <v>1</v>
      </c>
      <c r="G28" s="42"/>
      <c r="H28" s="14">
        <f t="shared" si="0"/>
        <v>0</v>
      </c>
    </row>
    <row r="29" spans="1:8" s="9" customFormat="1">
      <c r="A29" s="10" t="s">
        <v>80</v>
      </c>
      <c r="B29" s="11" t="s">
        <v>81</v>
      </c>
      <c r="C29" s="12" t="s">
        <v>82</v>
      </c>
      <c r="D29" s="41"/>
      <c r="E29" s="12" t="s">
        <v>17</v>
      </c>
      <c r="F29" s="13">
        <v>1</v>
      </c>
      <c r="G29" s="42"/>
      <c r="H29" s="14">
        <f t="shared" si="0"/>
        <v>0</v>
      </c>
    </row>
    <row r="30" spans="1:8" s="9" customFormat="1">
      <c r="A30" s="10" t="s">
        <v>83</v>
      </c>
      <c r="B30" s="11" t="s">
        <v>84</v>
      </c>
      <c r="C30" s="12" t="s">
        <v>85</v>
      </c>
      <c r="D30" s="41"/>
      <c r="E30" s="12" t="s">
        <v>17</v>
      </c>
      <c r="F30" s="13">
        <v>1</v>
      </c>
      <c r="G30" s="42"/>
      <c r="H30" s="14">
        <f t="shared" si="0"/>
        <v>0</v>
      </c>
    </row>
    <row r="31" spans="1:8" s="9" customFormat="1">
      <c r="A31" s="15" t="s">
        <v>86</v>
      </c>
      <c r="B31" s="11" t="s">
        <v>87</v>
      </c>
      <c r="C31" s="12" t="s">
        <v>88</v>
      </c>
      <c r="D31" s="41"/>
      <c r="E31" s="12" t="s">
        <v>17</v>
      </c>
      <c r="F31" s="13">
        <v>1</v>
      </c>
      <c r="G31" s="42"/>
      <c r="H31" s="14">
        <f t="shared" si="0"/>
        <v>0</v>
      </c>
    </row>
    <row r="32" spans="1:8" s="9" customFormat="1">
      <c r="A32" s="63" t="s">
        <v>89</v>
      </c>
      <c r="B32" s="64"/>
      <c r="C32" s="64"/>
      <c r="D32" s="64"/>
      <c r="E32" s="64"/>
      <c r="F32" s="64"/>
      <c r="G32" s="65"/>
      <c r="H32" s="14">
        <f>SUM(H7:H31)</f>
        <v>0</v>
      </c>
    </row>
    <row r="33" spans="1:8" s="9" customFormat="1" ht="32.1" customHeight="1">
      <c r="A33" s="66" t="s">
        <v>90</v>
      </c>
      <c r="B33" s="67"/>
      <c r="C33" s="67"/>
      <c r="D33" s="67"/>
      <c r="E33" s="67"/>
      <c r="F33" s="67"/>
      <c r="G33" s="68"/>
      <c r="H33" s="44"/>
    </row>
    <row r="34" spans="1:8" s="9" customFormat="1" ht="16.5" thickBot="1">
      <c r="A34" s="69" t="s">
        <v>91</v>
      </c>
      <c r="B34" s="70"/>
      <c r="C34" s="70"/>
      <c r="D34" s="70"/>
      <c r="E34" s="70"/>
      <c r="F34" s="70"/>
      <c r="G34" s="71"/>
      <c r="H34" s="43">
        <f>H32-(H32*H33/100)</f>
        <v>0</v>
      </c>
    </row>
    <row r="35" spans="1:8" s="9" customFormat="1" ht="16.5" thickBot="1">
      <c r="A35" s="16" t="s">
        <v>92</v>
      </c>
      <c r="B35" s="58" t="s">
        <v>93</v>
      </c>
      <c r="C35" s="58"/>
      <c r="D35" s="58"/>
      <c r="E35" s="58"/>
      <c r="F35" s="58"/>
      <c r="G35" s="58"/>
      <c r="H35" s="17">
        <f>H36+H45+H48+H51+H55</f>
        <v>0</v>
      </c>
    </row>
    <row r="36" spans="1:8" s="9" customFormat="1" ht="18" customHeight="1">
      <c r="A36" s="18" t="s">
        <v>94</v>
      </c>
      <c r="B36" s="47" t="s">
        <v>95</v>
      </c>
      <c r="C36" s="47"/>
      <c r="D36" s="47"/>
      <c r="E36" s="47"/>
      <c r="F36" s="47"/>
      <c r="G36" s="47"/>
      <c r="H36" s="19">
        <f>SUM(H37:H44)</f>
        <v>0</v>
      </c>
    </row>
    <row r="37" spans="1:8" s="9" customFormat="1">
      <c r="A37" s="15" t="s">
        <v>96</v>
      </c>
      <c r="B37" s="48" t="s">
        <v>97</v>
      </c>
      <c r="C37" s="49"/>
      <c r="D37" s="50"/>
      <c r="E37" s="12" t="s">
        <v>98</v>
      </c>
      <c r="F37" s="13">
        <v>1</v>
      </c>
      <c r="G37" s="42"/>
      <c r="H37" s="20">
        <f>G37*F37</f>
        <v>0</v>
      </c>
    </row>
    <row r="38" spans="1:8" s="9" customFormat="1">
      <c r="A38" s="15" t="s">
        <v>99</v>
      </c>
      <c r="B38" s="48" t="s">
        <v>100</v>
      </c>
      <c r="C38" s="49"/>
      <c r="D38" s="50"/>
      <c r="E38" s="12" t="s">
        <v>98</v>
      </c>
      <c r="F38" s="13">
        <v>1</v>
      </c>
      <c r="G38" s="42"/>
      <c r="H38" s="20">
        <f t="shared" ref="H38:H44" si="1">G38*F38</f>
        <v>0</v>
      </c>
    </row>
    <row r="39" spans="1:8" s="9" customFormat="1">
      <c r="A39" s="15" t="s">
        <v>101</v>
      </c>
      <c r="B39" s="48" t="s">
        <v>102</v>
      </c>
      <c r="C39" s="49"/>
      <c r="D39" s="50"/>
      <c r="E39" s="12" t="s">
        <v>98</v>
      </c>
      <c r="F39" s="13">
        <v>1</v>
      </c>
      <c r="G39" s="42"/>
      <c r="H39" s="20">
        <f t="shared" si="1"/>
        <v>0</v>
      </c>
    </row>
    <row r="40" spans="1:8" s="9" customFormat="1">
      <c r="A40" s="15" t="s">
        <v>103</v>
      </c>
      <c r="B40" s="48" t="s">
        <v>104</v>
      </c>
      <c r="C40" s="49"/>
      <c r="D40" s="50"/>
      <c r="E40" s="12" t="s">
        <v>98</v>
      </c>
      <c r="F40" s="13">
        <v>1</v>
      </c>
      <c r="G40" s="42"/>
      <c r="H40" s="20">
        <f t="shared" si="1"/>
        <v>0</v>
      </c>
    </row>
    <row r="41" spans="1:8" s="9" customFormat="1" ht="31.5" customHeight="1">
      <c r="A41" s="15" t="s">
        <v>105</v>
      </c>
      <c r="B41" s="48" t="s">
        <v>106</v>
      </c>
      <c r="C41" s="49"/>
      <c r="D41" s="50"/>
      <c r="E41" s="12" t="s">
        <v>98</v>
      </c>
      <c r="F41" s="13">
        <v>1</v>
      </c>
      <c r="G41" s="42"/>
      <c r="H41" s="20">
        <f t="shared" si="1"/>
        <v>0</v>
      </c>
    </row>
    <row r="42" spans="1:8" s="9" customFormat="1" ht="30.6" customHeight="1">
      <c r="A42" s="10" t="s">
        <v>107</v>
      </c>
      <c r="B42" s="48" t="s">
        <v>108</v>
      </c>
      <c r="C42" s="49"/>
      <c r="D42" s="50"/>
      <c r="E42" s="12" t="s">
        <v>98</v>
      </c>
      <c r="F42" s="13">
        <v>1</v>
      </c>
      <c r="G42" s="42"/>
      <c r="H42" s="20">
        <f t="shared" si="1"/>
        <v>0</v>
      </c>
    </row>
    <row r="43" spans="1:8" s="9" customFormat="1" ht="34.5" customHeight="1">
      <c r="A43" s="10" t="s">
        <v>109</v>
      </c>
      <c r="B43" s="48" t="s">
        <v>110</v>
      </c>
      <c r="C43" s="49"/>
      <c r="D43" s="50"/>
      <c r="E43" s="12" t="s">
        <v>98</v>
      </c>
      <c r="F43" s="13">
        <v>1</v>
      </c>
      <c r="G43" s="42"/>
      <c r="H43" s="20">
        <f t="shared" si="1"/>
        <v>0</v>
      </c>
    </row>
    <row r="44" spans="1:8" s="24" customFormat="1" ht="34.5" customHeight="1" thickBot="1">
      <c r="A44" s="21" t="s">
        <v>111</v>
      </c>
      <c r="B44" s="51" t="s">
        <v>112</v>
      </c>
      <c r="C44" s="52"/>
      <c r="D44" s="53"/>
      <c r="E44" s="22" t="s">
        <v>98</v>
      </c>
      <c r="F44" s="23">
        <v>1</v>
      </c>
      <c r="G44" s="42"/>
      <c r="H44" s="20">
        <f t="shared" si="1"/>
        <v>0</v>
      </c>
    </row>
    <row r="45" spans="1:8" s="24" customFormat="1">
      <c r="A45" s="25" t="s">
        <v>113</v>
      </c>
      <c r="B45" s="47" t="s">
        <v>114</v>
      </c>
      <c r="C45" s="47"/>
      <c r="D45" s="47"/>
      <c r="E45" s="47"/>
      <c r="F45" s="47"/>
      <c r="G45" s="47"/>
      <c r="H45" s="26">
        <f>SUM(H46:H47)</f>
        <v>0</v>
      </c>
    </row>
    <row r="46" spans="1:8" s="24" customFormat="1">
      <c r="A46" s="27" t="s">
        <v>115</v>
      </c>
      <c r="B46" s="48" t="s">
        <v>116</v>
      </c>
      <c r="C46" s="49"/>
      <c r="D46" s="50"/>
      <c r="E46" s="12" t="s">
        <v>98</v>
      </c>
      <c r="F46" s="13">
        <v>1</v>
      </c>
      <c r="G46" s="42"/>
      <c r="H46" s="28">
        <f>G46*F46</f>
        <v>0</v>
      </c>
    </row>
    <row r="47" spans="1:8" s="24" customFormat="1" ht="33.950000000000003" customHeight="1" thickBot="1">
      <c r="A47" s="21" t="s">
        <v>117</v>
      </c>
      <c r="B47" s="51" t="s">
        <v>118</v>
      </c>
      <c r="C47" s="52"/>
      <c r="D47" s="53"/>
      <c r="E47" s="22" t="s">
        <v>98</v>
      </c>
      <c r="F47" s="23">
        <v>1</v>
      </c>
      <c r="G47" s="42"/>
      <c r="H47" s="29">
        <f>G47*F47</f>
        <v>0</v>
      </c>
    </row>
    <row r="48" spans="1:8" s="24" customFormat="1">
      <c r="A48" s="25" t="s">
        <v>119</v>
      </c>
      <c r="B48" s="47" t="s">
        <v>120</v>
      </c>
      <c r="C48" s="47"/>
      <c r="D48" s="47"/>
      <c r="E48" s="47"/>
      <c r="F48" s="47"/>
      <c r="G48" s="47"/>
      <c r="H48" s="26">
        <f>SUM(H49:H50)</f>
        <v>0</v>
      </c>
    </row>
    <row r="49" spans="1:8" s="24" customFormat="1">
      <c r="A49" s="27" t="s">
        <v>121</v>
      </c>
      <c r="B49" s="48" t="s">
        <v>116</v>
      </c>
      <c r="C49" s="49"/>
      <c r="D49" s="50"/>
      <c r="E49" s="12" t="s">
        <v>98</v>
      </c>
      <c r="F49" s="13">
        <v>1</v>
      </c>
      <c r="G49" s="42"/>
      <c r="H49" s="28">
        <f t="shared" ref="H49:H58" si="2">G49*F49</f>
        <v>0</v>
      </c>
    </row>
    <row r="50" spans="1:8" s="24" customFormat="1" ht="33.950000000000003" customHeight="1" thickBot="1">
      <c r="A50" s="21" t="s">
        <v>122</v>
      </c>
      <c r="B50" s="51" t="s">
        <v>118</v>
      </c>
      <c r="C50" s="52"/>
      <c r="D50" s="53"/>
      <c r="E50" s="22" t="s">
        <v>98</v>
      </c>
      <c r="F50" s="23">
        <v>1</v>
      </c>
      <c r="G50" s="42"/>
      <c r="H50" s="29">
        <f t="shared" si="2"/>
        <v>0</v>
      </c>
    </row>
    <row r="51" spans="1:8" s="24" customFormat="1">
      <c r="A51" s="25" t="s">
        <v>123</v>
      </c>
      <c r="B51" s="47" t="s">
        <v>124</v>
      </c>
      <c r="C51" s="47"/>
      <c r="D51" s="47"/>
      <c r="E51" s="47"/>
      <c r="F51" s="47"/>
      <c r="G51" s="47"/>
      <c r="H51" s="26">
        <f>SUM(H52:H54)</f>
        <v>0</v>
      </c>
    </row>
    <row r="52" spans="1:8" s="24" customFormat="1">
      <c r="A52" s="27" t="s">
        <v>125</v>
      </c>
      <c r="B52" s="48" t="s">
        <v>126</v>
      </c>
      <c r="C52" s="49"/>
      <c r="D52" s="50"/>
      <c r="E52" s="30" t="s">
        <v>127</v>
      </c>
      <c r="F52" s="30">
        <v>1</v>
      </c>
      <c r="G52" s="42"/>
      <c r="H52" s="28">
        <f t="shared" si="2"/>
        <v>0</v>
      </c>
    </row>
    <row r="53" spans="1:8" s="24" customFormat="1">
      <c r="A53" s="27" t="s">
        <v>128</v>
      </c>
      <c r="B53" s="48" t="s">
        <v>129</v>
      </c>
      <c r="C53" s="49"/>
      <c r="D53" s="50"/>
      <c r="E53" s="30" t="s">
        <v>127</v>
      </c>
      <c r="F53" s="30">
        <v>1</v>
      </c>
      <c r="G53" s="42"/>
      <c r="H53" s="28">
        <f t="shared" si="2"/>
        <v>0</v>
      </c>
    </row>
    <row r="54" spans="1:8" s="24" customFormat="1" ht="16.5" thickBot="1">
      <c r="A54" s="21" t="s">
        <v>130</v>
      </c>
      <c r="B54" s="51" t="s">
        <v>131</v>
      </c>
      <c r="C54" s="52"/>
      <c r="D54" s="53"/>
      <c r="E54" s="31" t="s">
        <v>127</v>
      </c>
      <c r="F54" s="31">
        <v>1</v>
      </c>
      <c r="G54" s="42"/>
      <c r="H54" s="29">
        <f t="shared" si="2"/>
        <v>0</v>
      </c>
    </row>
    <row r="55" spans="1:8" s="24" customFormat="1" ht="47.25" customHeight="1">
      <c r="A55" s="25" t="s">
        <v>132</v>
      </c>
      <c r="B55" s="47" t="s">
        <v>133</v>
      </c>
      <c r="C55" s="47"/>
      <c r="D55" s="47"/>
      <c r="E55" s="47"/>
      <c r="F55" s="47"/>
      <c r="G55" s="47"/>
      <c r="H55" s="26">
        <f>SUM(H56:H58)</f>
        <v>0</v>
      </c>
    </row>
    <row r="56" spans="1:8" s="24" customFormat="1">
      <c r="A56" s="27" t="s">
        <v>134</v>
      </c>
      <c r="B56" s="48" t="s">
        <v>126</v>
      </c>
      <c r="C56" s="49"/>
      <c r="D56" s="50"/>
      <c r="E56" s="30" t="s">
        <v>127</v>
      </c>
      <c r="F56" s="30">
        <v>1</v>
      </c>
      <c r="G56" s="42"/>
      <c r="H56" s="28">
        <f t="shared" si="2"/>
        <v>0</v>
      </c>
    </row>
    <row r="57" spans="1:8" s="24" customFormat="1">
      <c r="A57" s="27" t="s">
        <v>135</v>
      </c>
      <c r="B57" s="48" t="s">
        <v>129</v>
      </c>
      <c r="C57" s="49"/>
      <c r="D57" s="50"/>
      <c r="E57" s="30" t="s">
        <v>127</v>
      </c>
      <c r="F57" s="30">
        <v>1</v>
      </c>
      <c r="G57" s="42"/>
      <c r="H57" s="28">
        <f t="shared" si="2"/>
        <v>0</v>
      </c>
    </row>
    <row r="58" spans="1:8" s="24" customFormat="1" ht="16.5" thickBot="1">
      <c r="A58" s="21" t="s">
        <v>136</v>
      </c>
      <c r="B58" s="51" t="s">
        <v>131</v>
      </c>
      <c r="C58" s="52"/>
      <c r="D58" s="53"/>
      <c r="E58" s="31" t="s">
        <v>127</v>
      </c>
      <c r="F58" s="31">
        <v>1</v>
      </c>
      <c r="G58" s="45"/>
      <c r="H58" s="29">
        <f t="shared" si="2"/>
        <v>0</v>
      </c>
    </row>
    <row r="59" spans="1:8">
      <c r="A59" s="76" t="s">
        <v>137</v>
      </c>
      <c r="B59" s="76"/>
      <c r="C59" s="76"/>
      <c r="D59" s="76"/>
      <c r="E59" s="76"/>
      <c r="F59" s="76"/>
      <c r="G59" s="76"/>
      <c r="H59" s="32">
        <f>H35+H34</f>
        <v>0</v>
      </c>
    </row>
    <row r="60" spans="1:8">
      <c r="A60" s="80" t="s">
        <v>138</v>
      </c>
      <c r="B60" s="81"/>
      <c r="C60" s="81"/>
      <c r="D60" s="81"/>
      <c r="E60" s="81"/>
      <c r="F60" s="82"/>
      <c r="G60" s="46">
        <v>0.21</v>
      </c>
      <c r="H60" s="33">
        <f>H59*G60</f>
        <v>0</v>
      </c>
    </row>
    <row r="61" spans="1:8">
      <c r="A61" s="77" t="s">
        <v>139</v>
      </c>
      <c r="B61" s="77"/>
      <c r="C61" s="77"/>
      <c r="D61" s="77"/>
      <c r="E61" s="77"/>
      <c r="F61" s="77"/>
      <c r="G61" s="77"/>
      <c r="H61" s="33">
        <f>H59+H60</f>
        <v>0</v>
      </c>
    </row>
    <row r="62" spans="1:8">
      <c r="A62" s="78" t="s">
        <v>140</v>
      </c>
      <c r="B62" s="78"/>
      <c r="C62" s="78"/>
      <c r="D62" s="78"/>
      <c r="E62" s="78"/>
      <c r="F62" s="78"/>
      <c r="G62" s="78"/>
      <c r="H62" s="78"/>
    </row>
    <row r="63" spans="1:8" ht="15.6" customHeight="1">
      <c r="A63" s="83" t="s">
        <v>141</v>
      </c>
      <c r="B63" s="83"/>
      <c r="C63" s="83"/>
      <c r="D63" s="83"/>
      <c r="E63" s="83"/>
      <c r="F63" s="83"/>
      <c r="G63" s="83"/>
      <c r="H63" s="83"/>
    </row>
    <row r="64" spans="1:8">
      <c r="A64" s="72" t="s">
        <v>142</v>
      </c>
      <c r="B64" s="72"/>
      <c r="C64" s="72"/>
      <c r="D64" s="72"/>
      <c r="E64" s="72"/>
      <c r="F64" s="72"/>
      <c r="G64" s="72"/>
      <c r="H64" s="72"/>
    </row>
    <row r="65" spans="1:8" ht="32.25" customHeight="1">
      <c r="A65" s="79" t="s">
        <v>143</v>
      </c>
      <c r="B65" s="79"/>
      <c r="C65" s="79"/>
      <c r="D65" s="79"/>
      <c r="E65" s="79"/>
      <c r="F65" s="79"/>
      <c r="G65" s="79"/>
      <c r="H65" s="79"/>
    </row>
    <row r="66" spans="1:8">
      <c r="A66" s="74" t="s">
        <v>144</v>
      </c>
      <c r="B66" s="74"/>
      <c r="C66" s="74"/>
      <c r="D66" s="74"/>
      <c r="E66" s="74"/>
      <c r="F66" s="74"/>
      <c r="G66" s="74"/>
      <c r="H66" s="74"/>
    </row>
    <row r="67" spans="1:8">
      <c r="A67" s="74" t="s">
        <v>145</v>
      </c>
      <c r="B67" s="74"/>
      <c r="C67" s="74"/>
      <c r="D67" s="74"/>
      <c r="E67" s="74"/>
      <c r="F67" s="74"/>
      <c r="G67" s="74"/>
      <c r="H67" s="74"/>
    </row>
    <row r="68" spans="1:8" ht="33.950000000000003" customHeight="1">
      <c r="A68" s="75" t="s">
        <v>146</v>
      </c>
      <c r="B68" s="75"/>
      <c r="C68" s="75"/>
      <c r="D68" s="75"/>
      <c r="E68" s="75"/>
      <c r="F68" s="75"/>
      <c r="G68" s="75"/>
      <c r="H68" s="75"/>
    </row>
    <row r="70" spans="1:8">
      <c r="B70" s="35" t="s">
        <v>147</v>
      </c>
      <c r="C70" s="73" t="s">
        <v>148</v>
      </c>
      <c r="D70" s="73"/>
      <c r="F70" s="36" t="s">
        <v>149</v>
      </c>
    </row>
    <row r="71" spans="1:8">
      <c r="B71" s="38"/>
      <c r="C71" s="39"/>
      <c r="D71" s="39"/>
      <c r="F71" s="40"/>
    </row>
    <row r="72" spans="1:8">
      <c r="B72" s="35" t="s">
        <v>150</v>
      </c>
      <c r="C72" s="36" t="s">
        <v>148</v>
      </c>
      <c r="D72" s="36"/>
      <c r="F72" s="36" t="s">
        <v>149</v>
      </c>
    </row>
  </sheetData>
  <mergeCells count="42">
    <mergeCell ref="A64:H64"/>
    <mergeCell ref="C70:D70"/>
    <mergeCell ref="B54:D54"/>
    <mergeCell ref="B56:D56"/>
    <mergeCell ref="B57:D57"/>
    <mergeCell ref="B58:D58"/>
    <mergeCell ref="B55:G55"/>
    <mergeCell ref="A66:H66"/>
    <mergeCell ref="A67:H67"/>
    <mergeCell ref="A68:H68"/>
    <mergeCell ref="A59:G59"/>
    <mergeCell ref="A61:G61"/>
    <mergeCell ref="A62:H62"/>
    <mergeCell ref="A65:H65"/>
    <mergeCell ref="A60:F60"/>
    <mergeCell ref="A63:H63"/>
    <mergeCell ref="B47:D47"/>
    <mergeCell ref="B49:D49"/>
    <mergeCell ref="B50:D50"/>
    <mergeCell ref="B52:D52"/>
    <mergeCell ref="B53:D53"/>
    <mergeCell ref="B48:G48"/>
    <mergeCell ref="B51:G51"/>
    <mergeCell ref="A1:B1"/>
    <mergeCell ref="F1:H1"/>
    <mergeCell ref="B35:G35"/>
    <mergeCell ref="B36:G36"/>
    <mergeCell ref="A3:H3"/>
    <mergeCell ref="B6:H6"/>
    <mergeCell ref="A32:G32"/>
    <mergeCell ref="A33:G33"/>
    <mergeCell ref="A34:G34"/>
    <mergeCell ref="B37:D37"/>
    <mergeCell ref="B38:D38"/>
    <mergeCell ref="B39:D39"/>
    <mergeCell ref="B40:D40"/>
    <mergeCell ref="B41:D41"/>
    <mergeCell ref="B45:G45"/>
    <mergeCell ref="B42:D42"/>
    <mergeCell ref="B43:D43"/>
    <mergeCell ref="B44:D44"/>
    <mergeCell ref="B46:D46"/>
  </mergeCells>
  <dataValidations count="2">
    <dataValidation type="custom" allowBlank="1" showInputMessage="1" showErrorMessage="1" sqref="G7:G31 G37:G44 G46:G47 G49:G50 G52:G54 G56:G58" xr:uid="{C97F6C9C-8627-4C04-9807-FE10B97E1DA0}">
      <formula1>AND(IF(C7="","",EXACT(G7,ROUND(G7,2))),G7&gt;0)</formula1>
    </dataValidation>
    <dataValidation type="custom" allowBlank="1" showInputMessage="1" showErrorMessage="1" sqref="H33" xr:uid="{90F074D4-BB51-4ED2-A8EB-782A0CDCD05B}">
      <formula1>AND(IF(A33="","",EXACT(H33,ROUND(H33,0))),H33&gt;0)</formula1>
    </dataValidation>
  </dataValidations>
  <pageMargins left="0.25" right="0.25" top="0.75" bottom="0.75" header="0.3" footer="0.3"/>
  <pageSetup paperSize="9" scale="8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lcf76f155ced4ddcb4097134ff3c332f xmlns="792cc0e5-78ed-4bf2-9e00-f1b9f65a553d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U_x017e_pildyta xmlns="792cc0e5-78ed-4bf2-9e00-f1b9f65a553d">false</U_x017e_pildyta>
    <Pastabos xmlns="792cc0e5-78ed-4bf2-9e00-f1b9f65a553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5" ma:contentTypeDescription="Create a new document." ma:contentTypeScope="" ma:versionID="4a128b0cca46397a3ee9c9c6c4798eb1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eede952c3a8ca31af8895e314327193f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description="Darius Zaremba užpildė VNO poreikį&#10;" ma:format="Dropdown" ma:internalName="Pastabos">
      <xsd:simpleType>
        <xsd:restriction base="dms:Text">
          <xsd:maxLength value="255"/>
        </xsd:restriction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4CF246-CEDD-4887-A39C-19C265BEE144}"/>
</file>

<file path=customXml/itemProps2.xml><?xml version="1.0" encoding="utf-8"?>
<ds:datastoreItem xmlns:ds="http://schemas.openxmlformats.org/officeDocument/2006/customXml" ds:itemID="{E76E4C0D-3D51-418C-9A8E-C782BF1875D4}"/>
</file>

<file path=customXml/itemProps3.xml><?xml version="1.0" encoding="utf-8"?>
<ds:datastoreItem xmlns:ds="http://schemas.openxmlformats.org/officeDocument/2006/customXml" ds:itemID="{8097564E-D0BB-4F2A-BF73-D89AEE0FC3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Dovilė Klišauskienė</dc:creator>
  <cp:keywords/>
  <dc:description/>
  <cp:lastModifiedBy>Mark Siavris</cp:lastModifiedBy>
  <cp:revision/>
  <dcterms:created xsi:type="dcterms:W3CDTF">2021-09-15T14:52:51Z</dcterms:created>
  <dcterms:modified xsi:type="dcterms:W3CDTF">2026-08-05T08:05:46Z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7f8b785-88cf-4cde-9f19-655d15068a21_Enabled">
    <vt:lpwstr>True</vt:lpwstr>
  </property>
  <property fmtid="{D5CDD505-2E9C-101B-9397-08002B2CF9AE}" pid="3" name="MSIP_Label_57f8b785-88cf-4cde-9f19-655d15068a21_SiteId">
    <vt:lpwstr>d920b0a3-f4e5-4e0b-85a4-54e4d7dc3fb9</vt:lpwstr>
  </property>
  <property fmtid="{D5CDD505-2E9C-101B-9397-08002B2CF9AE}" pid="4" name="MSIP_Label_57f8b785-88cf-4cde-9f19-655d15068a21_Owner">
    <vt:lpwstr>dklisau@ltou.lt</vt:lpwstr>
  </property>
  <property fmtid="{D5CDD505-2E9C-101B-9397-08002B2CF9AE}" pid="5" name="MSIP_Label_57f8b785-88cf-4cde-9f19-655d15068a21_SetDate">
    <vt:lpwstr>2021-09-15T15:33:42.8094100Z</vt:lpwstr>
  </property>
  <property fmtid="{D5CDD505-2E9C-101B-9397-08002B2CF9AE}" pid="6" name="MSIP_Label_57f8b785-88cf-4cde-9f19-655d15068a21_Name">
    <vt:lpwstr>Vieša</vt:lpwstr>
  </property>
  <property fmtid="{D5CDD505-2E9C-101B-9397-08002B2CF9AE}" pid="7" name="MSIP_Label_57f8b785-88cf-4cde-9f19-655d15068a21_Application">
    <vt:lpwstr>Microsoft Azure Information Protection</vt:lpwstr>
  </property>
  <property fmtid="{D5CDD505-2E9C-101B-9397-08002B2CF9AE}" pid="8" name="MSIP_Label_57f8b785-88cf-4cde-9f19-655d15068a21_Extended_MSFT_Method">
    <vt:lpwstr>Automatic</vt:lpwstr>
  </property>
  <property fmtid="{D5CDD505-2E9C-101B-9397-08002B2CF9AE}" pid="9" name="Sensitivity">
    <vt:lpwstr>Vieša</vt:lpwstr>
  </property>
  <property fmtid="{D5CDD505-2E9C-101B-9397-08002B2CF9AE}" pid="10" name="ContentTypeId">
    <vt:lpwstr>0x010100ED2A6C4708C64B4EAE917A5481687AFF</vt:lpwstr>
  </property>
  <property fmtid="{D5CDD505-2E9C-101B-9397-08002B2CF9AE}" pid="11" name="MediaServiceImageTags">
    <vt:lpwstr/>
  </property>
</Properties>
</file>